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0" windowWidth="14856" windowHeight="9432" tabRatio="505"/>
  </bookViews>
  <sheets>
    <sheet name="ჩამოიწერება" sheetId="9" r:id="rId1"/>
  </sheets>
  <definedNames>
    <definedName name="_xlnm._FilterDatabase" localSheetId="0" hidden="1">ჩამოიწერება!$A$5:$K$5</definedName>
  </definedNames>
  <calcPr calcId="125725"/>
</workbook>
</file>

<file path=xl/calcChain.xml><?xml version="1.0" encoding="utf-8"?>
<calcChain xmlns="http://schemas.openxmlformats.org/spreadsheetml/2006/main">
  <c r="F8" i="9"/>
  <c r="G8"/>
  <c r="H8"/>
  <c r="I8"/>
  <c r="E8"/>
  <c r="E7"/>
  <c r="E6"/>
  <c r="A2" l="1"/>
</calcChain>
</file>

<file path=xl/sharedStrings.xml><?xml version="1.0" encoding="utf-8"?>
<sst xmlns="http://schemas.openxmlformats.org/spreadsheetml/2006/main" count="17" uniqueCount="17">
  <si>
    <t>№</t>
  </si>
  <si>
    <t>დასახელება</t>
  </si>
  <si>
    <t>შენიშვნა</t>
  </si>
  <si>
    <t>ჯარიმა</t>
  </si>
  <si>
    <t>საურავი</t>
  </si>
  <si>
    <t>მათ შორის</t>
  </si>
  <si>
    <t>გადამხდელის</t>
  </si>
  <si>
    <t>განცხდებაში მითითებული დავალიანების თარიღი</t>
  </si>
  <si>
    <t>ს/ნომერი</t>
  </si>
  <si>
    <t>ძირითადი</t>
  </si>
  <si>
    <t>საგადასახადო შეთანხმებით გადასახდელი თანხა</t>
  </si>
  <si>
    <t>დანართი №2</t>
  </si>
  <si>
    <t>საგადასახადო შეთანხმებით განსაზღვრული თანხის გადახდის ვადა -  შეთანხმების აქტის გაფორმებიდან (კალენდარული დღე ან კონკრეტული თარიღი)</t>
  </si>
  <si>
    <t>ი/მ "მარიკა კვარაცხელია"</t>
  </si>
  <si>
    <t>შენიშვნა: 8 163 ლარის გადახდის შემთხვევაში ჩამოიწერება 2 574 996 ლარი</t>
  </si>
  <si>
    <t>შპს „საქნახშირი“</t>
  </si>
  <si>
    <t>ბუნებრივი რესურსებით სარგებლობისათვის მოსაკრებლის თანხები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</si>
</sst>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-;\-* #,##0.00_-;_-* &quot;-&quot;??_-;_-@_-"/>
    <numFmt numFmtId="165" formatCode="dd/mm/yy;@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Body Font"/>
      <family val="2"/>
      <charset val="204"/>
    </font>
    <font>
      <b/>
      <sz val="14"/>
      <color indexed="8"/>
      <name val="Sylfaen"/>
      <family val="1"/>
    </font>
    <font>
      <u/>
      <sz val="12.65"/>
      <color theme="10"/>
      <name val="Calibri"/>
      <family val="2"/>
    </font>
    <font>
      <u/>
      <sz val="13.2"/>
      <color theme="10"/>
      <name val="Calibri"/>
      <family val="2"/>
    </font>
    <font>
      <sz val="12"/>
      <color indexed="8"/>
      <name val="Sylfaen"/>
      <family val="1"/>
    </font>
    <font>
      <b/>
      <sz val="12"/>
      <color indexed="8"/>
      <name val="Sylfaen"/>
      <family val="1"/>
    </font>
    <font>
      <b/>
      <sz val="12"/>
      <color indexed="8"/>
      <name val="AcadNusx"/>
    </font>
    <font>
      <b/>
      <sz val="12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33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 wrapText="1"/>
    </xf>
    <xf numFmtId="3" fontId="10" fillId="0" borderId="1" xfId="0" applyNumberFormat="1" applyFont="1" applyFill="1" applyBorder="1" applyAlignment="1">
      <alignment horizontal="center" vertical="center" textRotation="90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3" fontId="10" fillId="0" borderId="1" xfId="1" applyNumberFormat="1" applyFont="1" applyFill="1" applyBorder="1" applyAlignment="1">
      <alignment horizontal="center" vertical="center" textRotation="90" wrapText="1"/>
    </xf>
  </cellXfs>
  <cellStyles count="41">
    <cellStyle name="Comma 2" xfId="1"/>
    <cellStyle name="Comma 2 2" xfId="2"/>
    <cellStyle name="Hyperlink 2" xfId="3"/>
    <cellStyle name="Hyperlink 3" xfId="4"/>
    <cellStyle name="Normal" xfId="0" builtinId="0"/>
    <cellStyle name="Normal 2" xfId="5"/>
    <cellStyle name="Normal 3" xfId="6"/>
    <cellStyle name="Normal 3 10" xfId="7"/>
    <cellStyle name="Normal 3 11" xfId="8"/>
    <cellStyle name="Normal 3 12" xfId="9"/>
    <cellStyle name="Normal 3 13" xfId="10"/>
    <cellStyle name="Normal 3 14" xfId="11"/>
    <cellStyle name="Normal 3 15" xfId="12"/>
    <cellStyle name="Normal 3 16" xfId="13"/>
    <cellStyle name="Normal 3 17" xfId="14"/>
    <cellStyle name="Normal 3 18" xfId="15"/>
    <cellStyle name="Normal 3 19" xfId="16"/>
    <cellStyle name="Normal 3 2" xfId="17"/>
    <cellStyle name="Normal 3 20" xfId="18"/>
    <cellStyle name="Normal 3 21" xfId="19"/>
    <cellStyle name="Normal 3 22" xfId="20"/>
    <cellStyle name="Normal 3 23" xfId="21"/>
    <cellStyle name="Normal 3 24" xfId="22"/>
    <cellStyle name="Normal 3 25" xfId="23"/>
    <cellStyle name="Normal 3 26" xfId="24"/>
    <cellStyle name="Normal 3 27" xfId="25"/>
    <cellStyle name="Normal 3 28" xfId="26"/>
    <cellStyle name="Normal 3 29" xfId="27"/>
    <cellStyle name="Normal 3 3" xfId="28"/>
    <cellStyle name="Normal 3 30" xfId="29"/>
    <cellStyle name="Normal 3 31" xfId="30"/>
    <cellStyle name="Normal 3 32" xfId="31"/>
    <cellStyle name="Normal 3 33" xfId="32"/>
    <cellStyle name="Normal 3 34" xfId="33"/>
    <cellStyle name="Normal 3 4" xfId="34"/>
    <cellStyle name="Normal 3 5" xfId="35"/>
    <cellStyle name="Normal 3 6" xfId="36"/>
    <cellStyle name="Normal 3 7" xfId="37"/>
    <cellStyle name="Normal 3 8" xfId="38"/>
    <cellStyle name="Normal 3 9" xfId="39"/>
    <cellStyle name="ჩვეულებრივი 2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="80" zoomScaleNormal="80" zoomScaleSheetLayoutView="30" workbookViewId="0">
      <pane ySplit="1" topLeftCell="A2" activePane="bottomLeft" state="frozen"/>
      <selection pane="bottomLeft" activeCell="E2" sqref="E2:E4"/>
    </sheetView>
  </sheetViews>
  <sheetFormatPr defaultColWidth="9.109375" defaultRowHeight="16.2"/>
  <cols>
    <col min="1" max="1" width="6.6640625" style="1" customWidth="1"/>
    <col min="2" max="2" width="34" style="3" customWidth="1"/>
    <col min="3" max="3" width="15.109375" style="2" customWidth="1"/>
    <col min="4" max="4" width="14.33203125" style="2" customWidth="1"/>
    <col min="5" max="5" width="18" style="6" customWidth="1"/>
    <col min="6" max="8" width="17.5546875" style="6" customWidth="1"/>
    <col min="9" max="9" width="20.109375" style="6" customWidth="1"/>
    <col min="10" max="10" width="29.44140625" style="5" customWidth="1"/>
    <col min="11" max="11" width="12.109375" style="4" customWidth="1"/>
    <col min="12" max="16384" width="9.109375" style="1"/>
  </cols>
  <sheetData>
    <row r="1" spans="1:11" ht="18.600000000000001">
      <c r="A1" s="24" t="s">
        <v>11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55.5" customHeight="1">
      <c r="A2" s="22">
        <f>SUBTOTAL(3,B7:B1048576)</f>
        <v>1</v>
      </c>
      <c r="B2" s="25" t="s">
        <v>6</v>
      </c>
      <c r="C2" s="25"/>
      <c r="D2" s="26" t="s">
        <v>7</v>
      </c>
      <c r="E2" s="27" t="s">
        <v>16</v>
      </c>
      <c r="F2" s="28" t="s">
        <v>5</v>
      </c>
      <c r="G2" s="28"/>
      <c r="H2" s="28"/>
      <c r="I2" s="25" t="s">
        <v>10</v>
      </c>
      <c r="J2" s="25" t="s">
        <v>12</v>
      </c>
      <c r="K2" s="29" t="s">
        <v>2</v>
      </c>
    </row>
    <row r="3" spans="1:11" ht="55.5" customHeight="1">
      <c r="A3" s="25" t="s">
        <v>0</v>
      </c>
      <c r="B3" s="30" t="s">
        <v>1</v>
      </c>
      <c r="C3" s="30" t="s">
        <v>8</v>
      </c>
      <c r="D3" s="26"/>
      <c r="E3" s="27"/>
      <c r="F3" s="32" t="s">
        <v>9</v>
      </c>
      <c r="G3" s="32" t="s">
        <v>3</v>
      </c>
      <c r="H3" s="32" t="s">
        <v>4</v>
      </c>
      <c r="I3" s="25"/>
      <c r="J3" s="25"/>
      <c r="K3" s="29"/>
    </row>
    <row r="4" spans="1:11" ht="55.5" customHeight="1">
      <c r="A4" s="25"/>
      <c r="B4" s="30"/>
      <c r="C4" s="30"/>
      <c r="D4" s="26"/>
      <c r="E4" s="27"/>
      <c r="F4" s="32"/>
      <c r="G4" s="32"/>
      <c r="H4" s="32"/>
      <c r="I4" s="25"/>
      <c r="J4" s="25"/>
      <c r="K4" s="29"/>
    </row>
    <row r="5" spans="1:11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</row>
    <row r="6" spans="1:11" ht="70.5" customHeight="1">
      <c r="A6" s="8">
        <v>1</v>
      </c>
      <c r="B6" s="9" t="s">
        <v>13</v>
      </c>
      <c r="C6" s="18">
        <v>51001005207</v>
      </c>
      <c r="D6" s="19">
        <v>44129</v>
      </c>
      <c r="E6" s="20">
        <f>F6+G6+H6</f>
        <v>10464.530000000001</v>
      </c>
      <c r="F6" s="20">
        <v>7162.55</v>
      </c>
      <c r="G6" s="20">
        <v>0</v>
      </c>
      <c r="H6" s="10">
        <v>3301.98</v>
      </c>
      <c r="I6" s="10">
        <v>7162.55</v>
      </c>
      <c r="J6" s="11">
        <v>70</v>
      </c>
      <c r="K6" s="23"/>
    </row>
    <row r="7" spans="1:11" ht="70.5" customHeight="1">
      <c r="A7" s="8">
        <v>2</v>
      </c>
      <c r="B7" s="9" t="s">
        <v>15</v>
      </c>
      <c r="C7" s="9">
        <v>230868120</v>
      </c>
      <c r="D7" s="19">
        <v>44180</v>
      </c>
      <c r="E7" s="20">
        <f>SUM(F7:H7)</f>
        <v>2572694.8600000003</v>
      </c>
      <c r="F7" s="20">
        <v>2336076.4900000002</v>
      </c>
      <c r="G7" s="20">
        <v>5000</v>
      </c>
      <c r="H7" s="10">
        <v>231618.37</v>
      </c>
      <c r="I7" s="21">
        <v>1000</v>
      </c>
      <c r="J7" s="11">
        <v>45</v>
      </c>
      <c r="K7" s="7"/>
    </row>
    <row r="8" spans="1:11" ht="17.399999999999999">
      <c r="A8" s="12"/>
      <c r="B8" s="13"/>
      <c r="C8" s="14"/>
      <c r="D8" s="14"/>
      <c r="E8" s="15">
        <f>SUM(E6:E7)</f>
        <v>2583159.39</v>
      </c>
      <c r="F8" s="15">
        <f t="shared" ref="F8:I8" si="0">SUM(F6:F7)</f>
        <v>2343239.04</v>
      </c>
      <c r="G8" s="15">
        <f t="shared" si="0"/>
        <v>5000</v>
      </c>
      <c r="H8" s="15">
        <f t="shared" si="0"/>
        <v>234920.35</v>
      </c>
      <c r="I8" s="15">
        <f t="shared" si="0"/>
        <v>8162.55</v>
      </c>
      <c r="J8" s="16"/>
      <c r="K8" s="17"/>
    </row>
    <row r="12" spans="1:11">
      <c r="A12" s="31" t="s">
        <v>14</v>
      </c>
      <c r="B12" s="31"/>
      <c r="C12" s="31"/>
      <c r="D12" s="31"/>
      <c r="E12" s="31"/>
      <c r="F12" s="31"/>
      <c r="G12" s="31"/>
    </row>
  </sheetData>
  <autoFilter ref="A5:K5"/>
  <mergeCells count="15">
    <mergeCell ref="A12:G12"/>
    <mergeCell ref="C3:C4"/>
    <mergeCell ref="F3:F4"/>
    <mergeCell ref="G3:G4"/>
    <mergeCell ref="H3:H4"/>
    <mergeCell ref="A1:K1"/>
    <mergeCell ref="B2:C2"/>
    <mergeCell ref="D2:D4"/>
    <mergeCell ref="E2:E4"/>
    <mergeCell ref="F2:H2"/>
    <mergeCell ref="I2:I4"/>
    <mergeCell ref="J2:J4"/>
    <mergeCell ref="K2:K4"/>
    <mergeCell ref="A3:A4"/>
    <mergeCell ref="B3:B4"/>
  </mergeCells>
  <pageMargins left="0.19685039370078741" right="0.15748031496062992" top="3.937007874015748E-2" bottom="0.15748031496062992" header="0.15748031496062992" footer="0.1574803149606299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ჩამოიწერება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Phantsulaia</dc:creator>
  <cp:lastModifiedBy>deLL</cp:lastModifiedBy>
  <cp:lastPrinted>2021-01-28T13:43:58Z</cp:lastPrinted>
  <dcterms:created xsi:type="dcterms:W3CDTF">2009-12-25T09:47:02Z</dcterms:created>
  <dcterms:modified xsi:type="dcterms:W3CDTF">2021-02-12T07:23:48Z</dcterms:modified>
</cp:coreProperties>
</file>